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<sst xmlns="http://schemas.openxmlformats.org/spreadsheetml/2006/main" count="83" uniqueCount="83">
  <si>
    <t>Стартовал 01.11.2024 01:00:01 (v.1.18)</t>
  </si>
  <si>
    <t>Сформирован 01.11.2024 01:00:02</t>
  </si>
  <si>
    <t>Акт снятия показаний приборов учета (интервальная форма)</t>
  </si>
  <si>
    <t>за период с 01.10.2024 по 01.11.2024  , профиль 30 минут , профиль 1 час</t>
  </si>
  <si>
    <t xml:space="preserve">яч.Ф-2 6кВ;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</si>
  <si>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</si>
  <si>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</si>
  <si>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</si>
  <si>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</si>
  <si>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</si>
  <si>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</si>
  <si>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</si>
  <si>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</si>
  <si>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ЦЭ6850М</t>
  </si>
  <si>
    <t>007251031000574</t>
  </si>
  <si>
    <t>н/д</t>
  </si>
  <si>
    <t/>
  </si>
  <si>
    <t>ПАО "Россети Северный Кавказ"\Филиал "Севкавказэнерго"\Моздокская ГП\ПС "Моздок-110" 110/35/6 кВ\РУ-6,0 кВ\СШ-1 6кВ\яч.Ф-2 6кВ</t>
  </si>
  <si>
    <t>найдена 'энергия за 1 час'</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</si>
  <si>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</si>
  <si>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</si>
  <si>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</si>
  <si>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</si>
  <si>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</si>
  <si>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</si>
  <si>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</si>
  <si>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</si>
  <si>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</si>
  <si>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</si>
  <si>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</si>
  <si>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</si>
  <si>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</si>
  <si>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</si>
  <si>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</si>
  <si>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</si>
  <si>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</si>
  <si>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</si>
  <si>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</si>
  <si>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</si>
  <si>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</si>
  <si>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</si>
  <si>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</si>
  <si>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</si>
  <si>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</si>
  <si>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</si>
  <si>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01.10.2024</t>
  </si>
  <si>
    <t>02.10.2024</t>
  </si>
  <si>
    <t>03.10.2024</t>
  </si>
  <si>
    <t>04.10.2024</t>
  </si>
  <si>
    <t>05.10.2024</t>
  </si>
  <si>
    <t>06.10.2024</t>
  </si>
  <si>
    <t>07.10.2024</t>
  </si>
  <si>
    <t>08.10.2024</t>
  </si>
  <si>
    <t>09.10.2024</t>
  </si>
  <si>
    <t>10.10.2024</t>
  </si>
  <si>
    <t>11.10.2024</t>
  </si>
  <si>
    <t>12.10.2024</t>
  </si>
  <si>
    <t>13.10.2024</t>
  </si>
  <si>
    <t>14.10.2024</t>
  </si>
  <si>
    <t>15.10.2024</t>
  </si>
  <si>
    <t>16.10.2024</t>
  </si>
  <si>
    <t>17.10.2024</t>
  </si>
  <si>
    <t>18.10.2024</t>
  </si>
  <si>
    <t>19.10.2024</t>
  </si>
  <si>
    <t>20.10.2024</t>
  </si>
  <si>
    <t>21.10.2024</t>
  </si>
  <si>
    <t>22.10.2024</t>
  </si>
  <si>
    <t>23.10.2024</t>
  </si>
  <si>
    <t>24.10.2024</t>
  </si>
  <si>
    <t>25.10.2024</t>
  </si>
  <si>
    <t>26.10.2024</t>
  </si>
  <si>
    <t>27.10.2024</t>
  </si>
  <si>
    <t>28.10.2024</t>
  </si>
  <si>
    <t>29.10.2024</t>
  </si>
  <si>
    <t>30.10.2024</t>
  </si>
  <si>
    <t>31.10.2024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</si>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</sst>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7">
    <fill>
      <patternFill patternType="none"/>
    </fill>
    <fill>
      <patternFill patternType="gray125"/>
    </fill>
    <fill>
      <patternFill patternType="solid">
        <fgColor rgb="FFFFFFFF"/>
      </patternFill>
    </fill>
    <fill>
      <patternFill patternType="solid">
        <fgColor theme="0" tint="-0.249977111117893"/>
        <bgColor indexed="64"/>
      </patternFill>
    </fill>
    <fill>
      <patternFill patternType="solid">
        <fgColor theme="0" tint="-0.1499984740745262"/>
        <bgColor indexed="64"/>
      </patternFill>
    </fill>
    <fill>
      <patternFill patternType="solid">
        <fgColor rgb="FFE1FFE1"/>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9">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5" borderId="3" xfId="0" applyNumberFormat="true" applyFont="true" applyFill="true" applyBorder="true"/>
    <xf numFmtId="164" fontId="3" fillId="0" borderId="7" xfId="0" applyNumberFormat="true" applyFont="true" applyBorder="true"/>
    <xf numFmtId="164" fontId="3" fillId="6"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8"/>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1</v>
      </c>
      <c r="G7" s="18"/>
      <c r="H7" s="19">
        <v>106759559.59925</v>
      </c>
      <c r="I7" s="20"/>
      <c r="J7" s="19" t="s">
        <v>15</v>
      </c>
      <c r="K7" s="20"/>
      <c r="L7" s="19" t="str">
        <f ca="1">IFERROR(J7-H7,"н/д")</f>
        <v>н/д</v>
      </c>
      <c r="M7" s="21"/>
      <c r="N7" s="19" t="str">
        <f ca="1">IFERROR(L7*F7,"н/д")</f>
        <v>н/д</v>
      </c>
      <c r="O7" s="21"/>
      <c r="P7" s="22" t="s">
        <v>16</v>
      </c>
      <c r="Q7" s="23"/>
      <c r="R7" s="24"/>
    </row>
    <row r="8">
      <c r="A8" t="s">
        <v>17</v>
      </c>
      <c r="C8" t="s">
        <v>16</v>
      </c>
      <c r="S8" t="s">
        <v>18</v>
      </c>
    </row>
    <row r="10" ht="15">
      <c r="A10" s="25" t="s">
        <v>19</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20</v>
      </c>
      <c r="B11" s="27" t="s">
        <v>21</v>
      </c>
      <c r="C11" s="27" t="s">
        <v>22</v>
      </c>
      <c r="D11" s="27" t="s">
        <v>23</v>
      </c>
      <c r="E11" s="27" t="s">
        <v>24</v>
      </c>
      <c r="F11" s="27" t="s">
        <v>25</v>
      </c>
      <c r="G11" s="27" t="s">
        <v>26</v>
      </c>
      <c r="H11" s="27" t="s">
        <v>27</v>
      </c>
      <c r="I11" s="27" t="s">
        <v>28</v>
      </c>
      <c r="J11" s="27" t="s">
        <v>29</v>
      </c>
      <c r="K11" s="27" t="s">
        <v>30</v>
      </c>
      <c r="L11" s="27" t="s">
        <v>31</v>
      </c>
      <c r="M11" s="27" t="s">
        <v>32</v>
      </c>
      <c r="N11" s="27" t="s">
        <v>33</v>
      </c>
      <c r="O11" s="27" t="s">
        <v>34</v>
      </c>
      <c r="P11" s="27" t="s">
        <v>35</v>
      </c>
      <c r="Q11" s="27" t="s">
        <v>36</v>
      </c>
      <c r="R11" s="27" t="s">
        <v>37</v>
      </c>
      <c r="S11" s="27" t="s">
        <v>38</v>
      </c>
      <c r="T11" s="27" t="s">
        <v>39</v>
      </c>
      <c r="U11" s="27" t="s">
        <v>40</v>
      </c>
      <c r="V11" s="27" t="s">
        <v>41</v>
      </c>
      <c r="W11" s="27" t="s">
        <v>42</v>
      </c>
      <c r="X11" s="27" t="s">
        <v>43</v>
      </c>
      <c r="Y11" s="28" t="s">
        <v>44</v>
      </c>
      <c r="Z11" s="29"/>
    </row>
    <row r="12">
      <c r="A12" s="30" t="s">
        <v>45</v>
      </c>
      <c r="B12" s="31">
        <v>549.37455500000021</v>
      </c>
      <c r="C12" s="31">
        <v>512.69808</v>
      </c>
      <c r="D12" s="31">
        <v>479.16481499999998</v>
      </c>
      <c r="E12" s="31">
        <v>471.94122999999996</v>
      </c>
      <c r="F12" s="31">
        <v>475.78237000000001</v>
      </c>
      <c r="G12" s="31">
        <v>524.52397499999995</v>
      </c>
      <c r="H12" s="31">
        <v>632.64942000000008</v>
      </c>
      <c r="I12" s="32">
        <v>710.75983000000008</v>
      </c>
      <c r="J12" s="32">
        <v>714.99745999999993</v>
      </c>
      <c r="K12" s="32">
        <v>739.5850650000001</v>
      </c>
      <c r="L12" s="32">
        <v>721.11067500000001</v>
      </c>
      <c r="M12" s="32">
        <v>721.65150500000004</v>
      </c>
      <c r="N12" s="32">
        <v>770.16597000000002</v>
      </c>
      <c r="O12" s="32">
        <v>746.17595500000004</v>
      </c>
      <c r="P12" s="32">
        <v>730.36651500000005</v>
      </c>
      <c r="Q12" s="32">
        <v>764.90233000000012</v>
      </c>
      <c r="R12" s="32">
        <v>748.66504499999996</v>
      </c>
      <c r="S12" s="32">
        <v>838.87477000000001</v>
      </c>
      <c r="T12" s="32">
        <v>905.11149999999998</v>
      </c>
      <c r="U12" s="32">
        <v>866.07594500000005</v>
      </c>
      <c r="V12" s="32">
        <v>836.76614500000005</v>
      </c>
      <c r="W12" s="31">
        <v>787.08732000000009</v>
      </c>
      <c r="X12" s="31">
        <v>707.7713</v>
      </c>
      <c r="Y12" s="33">
        <v>626.617885</v>
      </c>
      <c r="Z12" s="34">
        <v>16582.819660000001</v>
      </c>
    </row>
    <row r="13">
      <c r="A13" s="30" t="s">
        <v>46</v>
      </c>
      <c r="B13" s="31">
        <v>572.83756499999993</v>
      </c>
      <c r="C13" s="31">
        <v>531.28342500000008</v>
      </c>
      <c r="D13" s="31">
        <v>518.48364000000004</v>
      </c>
      <c r="E13" s="31">
        <v>515.54328999999996</v>
      </c>
      <c r="F13" s="31">
        <v>523.71788000000004</v>
      </c>
      <c r="G13" s="31">
        <v>554.55639500000007</v>
      </c>
      <c r="H13" s="31">
        <v>644.17538500000001</v>
      </c>
      <c r="I13" s="32">
        <v>695.33753499999989</v>
      </c>
      <c r="J13" s="32">
        <v>729.16944500000011</v>
      </c>
      <c r="K13" s="32">
        <v>740.44521000000009</v>
      </c>
      <c r="L13" s="32">
        <v>731.25870500000008</v>
      </c>
      <c r="M13" s="32">
        <v>763.46461499999998</v>
      </c>
      <c r="N13" s="32">
        <v>722.79288499999996</v>
      </c>
      <c r="O13" s="32">
        <v>715.6662</v>
      </c>
      <c r="P13" s="32">
        <v>717.52700500000014</v>
      </c>
      <c r="Q13" s="32">
        <v>785.68155499999989</v>
      </c>
      <c r="R13" s="32">
        <v>777.77616999999998</v>
      </c>
      <c r="S13" s="32">
        <v>876.67608000000007</v>
      </c>
      <c r="T13" s="32">
        <v>973.97841999999991</v>
      </c>
      <c r="U13" s="32">
        <v>951.98721999999998</v>
      </c>
      <c r="V13" s="32">
        <v>897.71494999999993</v>
      </c>
      <c r="W13" s="31">
        <v>843.54238499999997</v>
      </c>
      <c r="X13" s="31">
        <v>768.51990000000012</v>
      </c>
      <c r="Y13" s="33">
        <v>674.15988500000003</v>
      </c>
      <c r="Z13" s="34">
        <v>17226.295744999999</v>
      </c>
    </row>
    <row r="14">
      <c r="A14" s="30" t="s">
        <v>47</v>
      </c>
      <c r="B14" s="31">
        <v>612.179755</v>
      </c>
      <c r="C14" s="31">
        <v>563.30182500000012</v>
      </c>
      <c r="D14" s="31">
        <v>536.97028</v>
      </c>
      <c r="E14" s="31">
        <v>527.17618999999991</v>
      </c>
      <c r="F14" s="31">
        <v>537.61818500000004</v>
      </c>
      <c r="G14" s="31">
        <v>596.78299500000003</v>
      </c>
      <c r="H14" s="31">
        <v>665.79475000000002</v>
      </c>
      <c r="I14" s="32">
        <v>699.87731000000008</v>
      </c>
      <c r="J14" s="32">
        <v>716.48605000000009</v>
      </c>
      <c r="K14" s="32">
        <v>755.53588999999999</v>
      </c>
      <c r="L14" s="32">
        <v>740.14372500000002</v>
      </c>
      <c r="M14" s="32">
        <v>739.39342500000009</v>
      </c>
      <c r="N14" s="32">
        <v>748.93124</v>
      </c>
      <c r="O14" s="32">
        <v>714.56303500000001</v>
      </c>
      <c r="P14" s="32">
        <v>729.30317000000014</v>
      </c>
      <c r="Q14" s="32">
        <v>748.38032999999996</v>
      </c>
      <c r="R14" s="32">
        <v>769.52170999999998</v>
      </c>
      <c r="S14" s="32">
        <v>853.55219999999997</v>
      </c>
      <c r="T14" s="32">
        <v>925.711725</v>
      </c>
      <c r="U14" s="32">
        <v>907.79433000000006</v>
      </c>
      <c r="V14" s="32">
        <v>911.83066500000007</v>
      </c>
      <c r="W14" s="31">
        <v>826.59511500000008</v>
      </c>
      <c r="X14" s="31">
        <v>740.07134499999995</v>
      </c>
      <c r="Y14" s="33">
        <v>682.19544999999994</v>
      </c>
      <c r="Z14" s="34">
        <v>17249.710694999998</v>
      </c>
    </row>
    <row r="15">
      <c r="A15" s="30" t="s">
        <v>48</v>
      </c>
      <c r="B15" s="31">
        <v>604.13662999999997</v>
      </c>
      <c r="C15" s="31">
        <v>556.41663000000005</v>
      </c>
      <c r="D15" s="31">
        <v>544.94166000000018</v>
      </c>
      <c r="E15" s="31">
        <v>532.27963499999998</v>
      </c>
      <c r="F15" s="31">
        <v>535.22996999999998</v>
      </c>
      <c r="G15" s="31">
        <v>578.96575500000006</v>
      </c>
      <c r="H15" s="31">
        <v>683.30111499999998</v>
      </c>
      <c r="I15" s="32">
        <v>710.94541500000003</v>
      </c>
      <c r="J15" s="32">
        <v>718.79508499999997</v>
      </c>
      <c r="K15" s="32">
        <v>759.69720000000018</v>
      </c>
      <c r="L15" s="32">
        <v>741.24114500000007</v>
      </c>
      <c r="M15" s="32">
        <v>740.44094000000007</v>
      </c>
      <c r="N15" s="32">
        <v>744.08054500000014</v>
      </c>
      <c r="O15" s="32">
        <v>744.03412000000014</v>
      </c>
      <c r="P15" s="32">
        <v>721.41223000000014</v>
      </c>
      <c r="Q15" s="32">
        <v>725.00202500000012</v>
      </c>
      <c r="R15" s="32">
        <v>760.72902499999987</v>
      </c>
      <c r="S15" s="32">
        <v>836.58874000000003</v>
      </c>
      <c r="T15" s="32">
        <v>933.16764500000011</v>
      </c>
      <c r="U15" s="32">
        <v>940.57369499999993</v>
      </c>
      <c r="V15" s="32">
        <v>880.21573999999998</v>
      </c>
      <c r="W15" s="31">
        <v>833.66045999999994</v>
      </c>
      <c r="X15" s="31">
        <v>771.76766500000008</v>
      </c>
      <c r="Y15" s="33">
        <v>700.65915500000006</v>
      </c>
      <c r="Z15" s="34">
        <v>17298.282225000006</v>
      </c>
    </row>
    <row r="16">
      <c r="A16" s="30" t="s">
        <v>49</v>
      </c>
      <c r="B16" s="31">
        <v>624.95274500000005</v>
      </c>
      <c r="C16" s="31">
        <v>560.85221500000011</v>
      </c>
      <c r="D16" s="31">
        <v>548.18373000000008</v>
      </c>
      <c r="E16" s="31">
        <v>536.27939500000002</v>
      </c>
      <c r="F16" s="31">
        <v>536.31047999999998</v>
      </c>
      <c r="G16" s="31">
        <v>595.08583499999997</v>
      </c>
      <c r="H16" s="31">
        <v>649.49853500000006</v>
      </c>
      <c r="I16" s="32">
        <v>698.72305499999993</v>
      </c>
      <c r="J16" s="32">
        <v>756.22184500000014</v>
      </c>
      <c r="K16" s="32">
        <v>800.81128999999999</v>
      </c>
      <c r="L16" s="32">
        <v>758.44707499999993</v>
      </c>
      <c r="M16" s="32">
        <v>774.68521499999997</v>
      </c>
      <c r="N16" s="32">
        <v>804.61325499999998</v>
      </c>
      <c r="O16" s="32">
        <v>785.04181000000005</v>
      </c>
      <c r="P16" s="32">
        <v>738.76986499999998</v>
      </c>
      <c r="Q16" s="32">
        <v>780.69084000000021</v>
      </c>
      <c r="R16" s="32">
        <v>773.014905</v>
      </c>
      <c r="S16" s="32">
        <v>832.44629000000009</v>
      </c>
      <c r="T16" s="32">
        <v>924.42007000000001</v>
      </c>
      <c r="U16" s="32">
        <v>909.82365500000003</v>
      </c>
      <c r="V16" s="32">
        <v>862.46080499999994</v>
      </c>
      <c r="W16" s="31">
        <v>826.31884000000014</v>
      </c>
      <c r="X16" s="31">
        <v>737.62147500000015</v>
      </c>
      <c r="Y16" s="33">
        <v>670.49076500000001</v>
      </c>
      <c r="Z16" s="34">
        <v>17485.763989999999</v>
      </c>
    </row>
    <row r="17">
      <c r="A17" s="30" t="s">
        <v>50</v>
      </c>
      <c r="B17" s="31">
        <v>613.21167999999989</v>
      </c>
      <c r="C17" s="31">
        <v>575.62110499999994</v>
      </c>
      <c r="D17" s="31">
        <v>550.05207000000007</v>
      </c>
      <c r="E17" s="31">
        <v>548.48387000000002</v>
      </c>
      <c r="F17" s="31">
        <v>572.32968500000004</v>
      </c>
      <c r="G17" s="31">
        <v>588.6738049999999</v>
      </c>
      <c r="H17" s="31">
        <v>597.91188</v>
      </c>
      <c r="I17" s="32">
        <v>671.475865</v>
      </c>
      <c r="J17" s="32">
        <v>753.98246999999992</v>
      </c>
      <c r="K17" s="32">
        <v>759.07731000000001</v>
      </c>
      <c r="L17" s="32">
        <v>765.08131000000003</v>
      </c>
      <c r="M17" s="32">
        <v>772.62537500000008</v>
      </c>
      <c r="N17" s="32">
        <v>778.04462999999998</v>
      </c>
      <c r="O17" s="32">
        <v>770.81761500000016</v>
      </c>
      <c r="P17" s="32">
        <v>789.94307499999991</v>
      </c>
      <c r="Q17" s="32">
        <v>766.58616000000006</v>
      </c>
      <c r="R17" s="32">
        <v>756.49254500000006</v>
      </c>
      <c r="S17" s="32">
        <v>859.49349500000017</v>
      </c>
      <c r="T17" s="32">
        <v>917.45381499999996</v>
      </c>
      <c r="U17" s="32">
        <v>909.29303000000004</v>
      </c>
      <c r="V17" s="32">
        <v>903.08199000000002</v>
      </c>
      <c r="W17" s="31">
        <v>824.60775500000011</v>
      </c>
      <c r="X17" s="31">
        <v>738.41068500000006</v>
      </c>
      <c r="Y17" s="33">
        <v>660.21465999999987</v>
      </c>
      <c r="Z17" s="34">
        <v>17442.96588</v>
      </c>
    </row>
    <row r="18">
      <c r="A18" s="30" t="s">
        <v>51</v>
      </c>
      <c r="B18" s="31">
        <v>602.83649000000003</v>
      </c>
      <c r="C18" s="31">
        <v>575.91610000000014</v>
      </c>
      <c r="D18" s="31">
        <v>534.44414500000005</v>
      </c>
      <c r="E18" s="31">
        <v>520.48146999999994</v>
      </c>
      <c r="F18" s="31">
        <v>519.1213600000001</v>
      </c>
      <c r="G18" s="31">
        <v>562.55727000000002</v>
      </c>
      <c r="H18" s="31">
        <v>663.23401999999999</v>
      </c>
      <c r="I18" s="32">
        <v>747.61898499999995</v>
      </c>
      <c r="J18" s="32">
        <v>724.88181500000019</v>
      </c>
      <c r="K18" s="32">
        <v>759.75303499999995</v>
      </c>
      <c r="L18" s="32">
        <v>772.89931499999989</v>
      </c>
      <c r="M18" s="32">
        <v>776.51824999999997</v>
      </c>
      <c r="N18" s="32">
        <v>803.91767000000016</v>
      </c>
      <c r="O18" s="32">
        <v>763.51549499999999</v>
      </c>
      <c r="P18" s="32">
        <v>738.69483500000013</v>
      </c>
      <c r="Q18" s="32">
        <v>771.6967350000001</v>
      </c>
      <c r="R18" s="32">
        <v>748.17252500000006</v>
      </c>
      <c r="S18" s="32">
        <v>831.48822999999993</v>
      </c>
      <c r="T18" s="32">
        <v>929.68721500000004</v>
      </c>
      <c r="U18" s="32">
        <v>896.31233499999996</v>
      </c>
      <c r="V18" s="32">
        <v>879.08044000000018</v>
      </c>
      <c r="W18" s="31">
        <v>815.76594999999998</v>
      </c>
      <c r="X18" s="31">
        <v>722.76940500000001</v>
      </c>
      <c r="Y18" s="33">
        <v>649.367975</v>
      </c>
      <c r="Z18" s="34">
        <v>17310.731065</v>
      </c>
    </row>
    <row r="19">
      <c r="A19" s="30" t="s">
        <v>52</v>
      </c>
      <c r="B19" s="31">
        <v>598.33984499999997</v>
      </c>
      <c r="C19" s="31">
        <v>556.96799499999997</v>
      </c>
      <c r="D19" s="31">
        <v>544.45233500000006</v>
      </c>
      <c r="E19" s="31">
        <v>537.86396999999999</v>
      </c>
      <c r="F19" s="31">
        <v>541.24856000000011</v>
      </c>
      <c r="G19" s="31">
        <v>561.08565499999997</v>
      </c>
      <c r="H19" s="31">
        <v>655.05847500000004</v>
      </c>
      <c r="I19" s="32">
        <v>711.70024999999998</v>
      </c>
      <c r="J19" s="32">
        <v>698.96819500000004</v>
      </c>
      <c r="K19" s="32">
        <v>736.06374000000005</v>
      </c>
      <c r="L19" s="32">
        <v>758.50319999999999</v>
      </c>
      <c r="M19" s="32">
        <v>742.41690500000004</v>
      </c>
      <c r="N19" s="32">
        <v>738.65940499999999</v>
      </c>
      <c r="O19" s="32">
        <v>745.54216500000007</v>
      </c>
      <c r="P19" s="32">
        <v>739.68374500000004</v>
      </c>
      <c r="Q19" s="32">
        <v>749.06294500000001</v>
      </c>
      <c r="R19" s="32">
        <v>772.71907499999998</v>
      </c>
      <c r="S19" s="32">
        <v>852.22692500000005</v>
      </c>
      <c r="T19" s="32">
        <v>917.62618999999995</v>
      </c>
      <c r="U19" s="32">
        <v>941.02588000000003</v>
      </c>
      <c r="V19" s="32">
        <v>872.25847500000009</v>
      </c>
      <c r="W19" s="31">
        <v>829.42405000000008</v>
      </c>
      <c r="X19" s="31">
        <v>746.54646000000002</v>
      </c>
      <c r="Y19" s="33">
        <v>690.17417499999999</v>
      </c>
      <c r="Z19" s="34">
        <v>17237.618615000003</v>
      </c>
    </row>
    <row r="20">
      <c r="A20" s="30" t="s">
        <v>53</v>
      </c>
      <c r="B20" s="31">
        <v>617.05789500000026</v>
      </c>
      <c r="C20" s="31">
        <v>572.32730500000014</v>
      </c>
      <c r="D20" s="31">
        <v>555.40965000000006</v>
      </c>
      <c r="E20" s="31">
        <v>545.13268500000004</v>
      </c>
      <c r="F20" s="31">
        <v>543.70760999999993</v>
      </c>
      <c r="G20" s="31">
        <v>565.20819500000005</v>
      </c>
      <c r="H20" s="31">
        <v>665.92862500000001</v>
      </c>
      <c r="I20" s="32">
        <v>699.54192499999999</v>
      </c>
      <c r="J20" s="32">
        <v>710.79056000000003</v>
      </c>
      <c r="K20" s="32">
        <v>719.35479499999997</v>
      </c>
      <c r="L20" s="32">
        <v>738.92402499999992</v>
      </c>
      <c r="M20" s="32">
        <v>770.34430499999996</v>
      </c>
      <c r="N20" s="32">
        <v>739.38331500000015</v>
      </c>
      <c r="O20" s="32">
        <v>744.14746500000012</v>
      </c>
      <c r="P20" s="32">
        <v>726.05781500000023</v>
      </c>
      <c r="Q20" s="32">
        <v>727.15187000000003</v>
      </c>
      <c r="R20" s="32">
        <v>746.81983000000002</v>
      </c>
      <c r="S20" s="32">
        <v>828.88135999999997</v>
      </c>
      <c r="T20" s="32">
        <v>908.83527000000004</v>
      </c>
      <c r="U20" s="32">
        <v>928.85379499999999</v>
      </c>
      <c r="V20" s="32">
        <v>864.09731000000011</v>
      </c>
      <c r="W20" s="31">
        <v>803.7981000000002</v>
      </c>
      <c r="X20" s="31">
        <v>742.70753999999999</v>
      </c>
      <c r="Y20" s="33">
        <v>658.18094999999994</v>
      </c>
      <c r="Z20" s="34">
        <v>17122.642194999997</v>
      </c>
    </row>
    <row r="21">
      <c r="A21" s="30" t="s">
        <v>54</v>
      </c>
      <c r="B21" s="31">
        <v>592.50486000000012</v>
      </c>
      <c r="C21" s="31">
        <v>552.75099499999999</v>
      </c>
      <c r="D21" s="31">
        <v>537.50107000000003</v>
      </c>
      <c r="E21" s="31">
        <v>525.86212500000011</v>
      </c>
      <c r="F21" s="31">
        <v>529.42481000000009</v>
      </c>
      <c r="G21" s="31">
        <v>577.10132499999997</v>
      </c>
      <c r="H21" s="31">
        <v>671.55387499999995</v>
      </c>
      <c r="I21" s="32">
        <v>699.71776000000011</v>
      </c>
      <c r="J21" s="32">
        <v>723.69766000000004</v>
      </c>
      <c r="K21" s="32">
        <v>734.8689300000002</v>
      </c>
      <c r="L21" s="32">
        <v>720.62511499999994</v>
      </c>
      <c r="M21" s="32">
        <v>725.14317000000017</v>
      </c>
      <c r="N21" s="32">
        <v>716.45750999999996</v>
      </c>
      <c r="O21" s="32">
        <v>732.23782000000006</v>
      </c>
      <c r="P21" s="32">
        <v>733.69717500000002</v>
      </c>
      <c r="Q21" s="32">
        <v>731.34708500000011</v>
      </c>
      <c r="R21" s="32">
        <v>754.814075</v>
      </c>
      <c r="S21" s="32">
        <v>879.10299499999996</v>
      </c>
      <c r="T21" s="32">
        <v>908.06212499999992</v>
      </c>
      <c r="U21" s="32">
        <v>912.00313500000004</v>
      </c>
      <c r="V21" s="32">
        <v>887.70417999999995</v>
      </c>
      <c r="W21" s="31">
        <v>800.06911500000012</v>
      </c>
      <c r="X21" s="31">
        <v>729.56679000000008</v>
      </c>
      <c r="Y21" s="33">
        <v>657.61552000000006</v>
      </c>
      <c r="Z21" s="34">
        <v>17033.429219999998</v>
      </c>
    </row>
    <row r="22">
      <c r="A22" s="30" t="s">
        <v>55</v>
      </c>
      <c r="B22" s="31">
        <v>599.26788499999998</v>
      </c>
      <c r="C22" s="31">
        <v>576.53970500000003</v>
      </c>
      <c r="D22" s="31">
        <v>540.33303000000001</v>
      </c>
      <c r="E22" s="31">
        <v>529.23135500000001</v>
      </c>
      <c r="F22" s="31">
        <v>533.55808000000002</v>
      </c>
      <c r="G22" s="31">
        <v>594.96331499999997</v>
      </c>
      <c r="H22" s="31">
        <v>681.09161500000005</v>
      </c>
      <c r="I22" s="32">
        <v>736.54356000000007</v>
      </c>
      <c r="J22" s="32">
        <v>699.18978000000004</v>
      </c>
      <c r="K22" s="32">
        <v>736.95328000000006</v>
      </c>
      <c r="L22" s="32">
        <v>777.974155</v>
      </c>
      <c r="M22" s="32">
        <v>762.57843500000001</v>
      </c>
      <c r="N22" s="32">
        <v>740.97314000000017</v>
      </c>
      <c r="O22" s="32">
        <v>706.44672000000014</v>
      </c>
      <c r="P22" s="32">
        <v>778.07941500000004</v>
      </c>
      <c r="Q22" s="32">
        <v>767.02315499999997</v>
      </c>
      <c r="R22" s="32">
        <v>773.56236000000013</v>
      </c>
      <c r="S22" s="32">
        <v>906.70094500000005</v>
      </c>
      <c r="T22" s="32">
        <v>968.77074500000003</v>
      </c>
      <c r="U22" s="32">
        <v>945.84527000000003</v>
      </c>
      <c r="V22" s="32">
        <v>932.83477000000005</v>
      </c>
      <c r="W22" s="31">
        <v>859.17339500000003</v>
      </c>
      <c r="X22" s="31">
        <v>783.65938500000004</v>
      </c>
      <c r="Y22" s="33">
        <v>713.97323500000016</v>
      </c>
      <c r="Z22" s="34">
        <v>17645.266729999999</v>
      </c>
    </row>
    <row r="23">
      <c r="A23" s="30" t="s">
        <v>56</v>
      </c>
      <c r="B23" s="31">
        <v>662.69550500000014</v>
      </c>
      <c r="C23" s="31">
        <v>604.33330500000022</v>
      </c>
      <c r="D23" s="31">
        <v>570.52607499999999</v>
      </c>
      <c r="E23" s="31">
        <v>556.78592000000003</v>
      </c>
      <c r="F23" s="31">
        <v>555.47888499999999</v>
      </c>
      <c r="G23" s="31">
        <v>576.27667999999994</v>
      </c>
      <c r="H23" s="31">
        <v>646.29387499999996</v>
      </c>
      <c r="I23" s="32">
        <v>742.84224500000005</v>
      </c>
      <c r="J23" s="32">
        <v>760.1619750000001</v>
      </c>
      <c r="K23" s="32">
        <v>784.77413999999999</v>
      </c>
      <c r="L23" s="32">
        <v>778.06670500000007</v>
      </c>
      <c r="M23" s="32">
        <v>779.32026500000006</v>
      </c>
      <c r="N23" s="32">
        <v>764.12734999999998</v>
      </c>
      <c r="O23" s="32">
        <v>794.66059500000006</v>
      </c>
      <c r="P23" s="32">
        <v>803.98264000000006</v>
      </c>
      <c r="Q23" s="32">
        <v>789.19182000000012</v>
      </c>
      <c r="R23" s="32">
        <v>804.43873499999995</v>
      </c>
      <c r="S23" s="32">
        <v>916.37258499999996</v>
      </c>
      <c r="T23" s="32">
        <v>927.61568999999997</v>
      </c>
      <c r="U23" s="32">
        <v>931.65088000000003</v>
      </c>
      <c r="V23" s="32">
        <v>916.63151000000005</v>
      </c>
      <c r="W23" s="31">
        <v>846.33341000000007</v>
      </c>
      <c r="X23" s="31">
        <v>762.365005</v>
      </c>
      <c r="Y23" s="33">
        <v>695.94836499999997</v>
      </c>
      <c r="Z23" s="34">
        <v>17970.874159999999</v>
      </c>
    </row>
    <row r="24">
      <c r="A24" s="30" t="s">
        <v>57</v>
      </c>
      <c r="B24" s="31">
        <v>672.38457000000005</v>
      </c>
      <c r="C24" s="31">
        <v>601.37574500000005</v>
      </c>
      <c r="D24" s="31">
        <v>580.68647500000009</v>
      </c>
      <c r="E24" s="31">
        <v>582.12249499999996</v>
      </c>
      <c r="F24" s="31">
        <v>565.57438500000001</v>
      </c>
      <c r="G24" s="31">
        <v>592.15631499999995</v>
      </c>
      <c r="H24" s="31">
        <v>662.70160499999997</v>
      </c>
      <c r="I24" s="32">
        <v>714.18678499999987</v>
      </c>
      <c r="J24" s="32">
        <v>789.35437000000013</v>
      </c>
      <c r="K24" s="32">
        <v>811.07378000000006</v>
      </c>
      <c r="L24" s="32">
        <v>840.25192000000015</v>
      </c>
      <c r="M24" s="32">
        <v>881.530665</v>
      </c>
      <c r="N24" s="32">
        <v>863.97933999999998</v>
      </c>
      <c r="O24" s="32">
        <v>863.852215</v>
      </c>
      <c r="P24" s="32">
        <v>869.25010499999996</v>
      </c>
      <c r="Q24" s="32">
        <v>863.01188500000001</v>
      </c>
      <c r="R24" s="32">
        <v>889.18066500000009</v>
      </c>
      <c r="S24" s="32">
        <v>1013.215995</v>
      </c>
      <c r="T24" s="32">
        <v>1016.6076999999999</v>
      </c>
      <c r="U24" s="32">
        <v>983.12993000000006</v>
      </c>
      <c r="V24" s="32">
        <v>981.12640499999998</v>
      </c>
      <c r="W24" s="31">
        <v>909.54299000000003</v>
      </c>
      <c r="X24" s="31">
        <v>805.27880499999992</v>
      </c>
      <c r="Y24" s="33">
        <v>742.79975999999999</v>
      </c>
      <c r="Z24" s="34">
        <v>19094.374904999997</v>
      </c>
    </row>
    <row r="25">
      <c r="A25" s="30" t="s">
        <v>58</v>
      </c>
      <c r="B25" s="31">
        <v>715.50057000000004</v>
      </c>
      <c r="C25" s="31">
        <v>650.31721500000003</v>
      </c>
      <c r="D25" s="31">
        <v>627.97923000000014</v>
      </c>
      <c r="E25" s="31">
        <v>624.27365999999995</v>
      </c>
      <c r="F25" s="31">
        <v>615.74697500000002</v>
      </c>
      <c r="G25" s="31">
        <v>648.22106499999995</v>
      </c>
      <c r="H25" s="31">
        <v>759.37977000000001</v>
      </c>
      <c r="I25" s="32">
        <v>818.80705</v>
      </c>
      <c r="J25" s="32">
        <v>795.23730499999988</v>
      </c>
      <c r="K25" s="32">
        <v>828.43665999999996</v>
      </c>
      <c r="L25" s="32">
        <v>874.77421500000014</v>
      </c>
      <c r="M25" s="32">
        <v>877.58402999999998</v>
      </c>
      <c r="N25" s="32">
        <v>882.10721000000012</v>
      </c>
      <c r="O25" s="32">
        <v>873.3808049999999</v>
      </c>
      <c r="P25" s="32">
        <v>879.70738500000004</v>
      </c>
      <c r="Q25" s="32">
        <v>869.2240700000001</v>
      </c>
      <c r="R25" s="32">
        <v>880.08523000000002</v>
      </c>
      <c r="S25" s="32">
        <v>1007.292675</v>
      </c>
      <c r="T25" s="32">
        <v>1035.6770150000002</v>
      </c>
      <c r="U25" s="32">
        <v>1013.3792749999999</v>
      </c>
      <c r="V25" s="32">
        <v>986.39698499999997</v>
      </c>
      <c r="W25" s="31">
        <v>943.20702500000004</v>
      </c>
      <c r="X25" s="31">
        <v>830.95035499999994</v>
      </c>
      <c r="Y25" s="33">
        <v>758.4860799999999</v>
      </c>
      <c r="Z25" s="34">
        <v>19796.151855</v>
      </c>
    </row>
    <row r="26">
      <c r="A26" s="30" t="s">
        <v>59</v>
      </c>
      <c r="B26" s="31">
        <v>697.95746999999994</v>
      </c>
      <c r="C26" s="31">
        <v>655.12716499999999</v>
      </c>
      <c r="D26" s="31">
        <v>651.98459500000001</v>
      </c>
      <c r="E26" s="31">
        <v>639.00080000000003</v>
      </c>
      <c r="F26" s="31">
        <v>624.64485000000013</v>
      </c>
      <c r="G26" s="31">
        <v>663.79225000000008</v>
      </c>
      <c r="H26" s="31">
        <v>768.83652500000017</v>
      </c>
      <c r="I26" s="32">
        <v>862.72206499999993</v>
      </c>
      <c r="J26" s="32">
        <v>846.15807499999994</v>
      </c>
      <c r="K26" s="32">
        <v>872.71523500000012</v>
      </c>
      <c r="L26" s="32">
        <v>848.80447500000002</v>
      </c>
      <c r="M26" s="32">
        <v>868.95474999999999</v>
      </c>
      <c r="N26" s="32">
        <v>826.48506000000009</v>
      </c>
      <c r="O26" s="32">
        <v>798.61573999999996</v>
      </c>
      <c r="P26" s="32">
        <v>794.10566999999992</v>
      </c>
      <c r="Q26" s="32">
        <v>812.17055499999992</v>
      </c>
      <c r="R26" s="32">
        <v>816.56155500000011</v>
      </c>
      <c r="S26" s="32">
        <v>955.78198499999996</v>
      </c>
      <c r="T26" s="32">
        <v>1037.102695</v>
      </c>
      <c r="U26" s="32">
        <v>999.34219500000006</v>
      </c>
      <c r="V26" s="32">
        <v>962.39624000000003</v>
      </c>
      <c r="W26" s="31">
        <v>914.26687500000003</v>
      </c>
      <c r="X26" s="31">
        <v>826.87630499999989</v>
      </c>
      <c r="Y26" s="33">
        <v>752.13699499999996</v>
      </c>
      <c r="Z26" s="34">
        <v>19496.540125</v>
      </c>
    </row>
    <row r="27">
      <c r="A27" s="30" t="s">
        <v>60</v>
      </c>
      <c r="B27" s="31">
        <v>693.62233000000015</v>
      </c>
      <c r="C27" s="31">
        <v>648.57895500000006</v>
      </c>
      <c r="D27" s="31">
        <v>633.87635000000012</v>
      </c>
      <c r="E27" s="31">
        <v>622.61972500000002</v>
      </c>
      <c r="F27" s="31">
        <v>635.46207000000004</v>
      </c>
      <c r="G27" s="31">
        <v>676.74088500000005</v>
      </c>
      <c r="H27" s="31">
        <v>761.23802500000011</v>
      </c>
      <c r="I27" s="32">
        <v>793.77889500000003</v>
      </c>
      <c r="J27" s="32">
        <v>805.05876499999999</v>
      </c>
      <c r="K27" s="32">
        <v>782.00250000000017</v>
      </c>
      <c r="L27" s="32">
        <v>783.86421499999994</v>
      </c>
      <c r="M27" s="32">
        <v>805.15198999999996</v>
      </c>
      <c r="N27" s="32">
        <v>803.72361999999998</v>
      </c>
      <c r="O27" s="32">
        <v>767.14287000000002</v>
      </c>
      <c r="P27" s="32">
        <v>767.29703000000006</v>
      </c>
      <c r="Q27" s="32">
        <v>808.67100000000005</v>
      </c>
      <c r="R27" s="32">
        <v>833.54873499999997</v>
      </c>
      <c r="S27" s="32">
        <v>938.91000499999996</v>
      </c>
      <c r="T27" s="32">
        <v>967.04039499999999</v>
      </c>
      <c r="U27" s="32">
        <v>1001.15777</v>
      </c>
      <c r="V27" s="32">
        <v>941.79000499999984</v>
      </c>
      <c r="W27" s="31">
        <v>875.74315000000001</v>
      </c>
      <c r="X27" s="31">
        <v>813.36066999999991</v>
      </c>
      <c r="Y27" s="33">
        <v>730.57212500000003</v>
      </c>
      <c r="Z27" s="34">
        <v>18890.952079999999</v>
      </c>
    </row>
    <row r="28">
      <c r="A28" s="30" t="s">
        <v>61</v>
      </c>
      <c r="B28" s="31">
        <v>676.10783499999991</v>
      </c>
      <c r="C28" s="31">
        <v>628.76830000000007</v>
      </c>
      <c r="D28" s="31">
        <v>615.01819999999998</v>
      </c>
      <c r="E28" s="31">
        <v>601.35815000000014</v>
      </c>
      <c r="F28" s="31">
        <v>603.76184000000001</v>
      </c>
      <c r="G28" s="31">
        <v>649.42638999999997</v>
      </c>
      <c r="H28" s="31">
        <v>751.91338000000007</v>
      </c>
      <c r="I28" s="32">
        <v>773.76715999999988</v>
      </c>
      <c r="J28" s="32">
        <v>782.68385000000012</v>
      </c>
      <c r="K28" s="32">
        <v>849.90182000000004</v>
      </c>
      <c r="L28" s="32">
        <v>822.4452</v>
      </c>
      <c r="M28" s="32">
        <v>833.42361500000004</v>
      </c>
      <c r="N28" s="32">
        <v>857.91716500000007</v>
      </c>
      <c r="O28" s="32">
        <v>859.75160500000015</v>
      </c>
      <c r="P28" s="32">
        <v>871.06891000000007</v>
      </c>
      <c r="Q28" s="32">
        <v>881.90459999999996</v>
      </c>
      <c r="R28" s="32">
        <v>952.6331899999999</v>
      </c>
      <c r="S28" s="32">
        <v>1040.4695299999998</v>
      </c>
      <c r="T28" s="32">
        <v>1033.555625</v>
      </c>
      <c r="U28" s="32">
        <v>1024.7149449999999</v>
      </c>
      <c r="V28" s="32">
        <v>1011.83493</v>
      </c>
      <c r="W28" s="31">
        <v>924.17611999999997</v>
      </c>
      <c r="X28" s="31">
        <v>828.58677</v>
      </c>
      <c r="Y28" s="33">
        <v>766.47815500000002</v>
      </c>
      <c r="Z28" s="34">
        <v>19641.667285000003</v>
      </c>
    </row>
    <row r="29">
      <c r="A29" s="30" t="s">
        <v>62</v>
      </c>
      <c r="B29" s="31">
        <v>722.54195499999992</v>
      </c>
      <c r="C29" s="31">
        <v>656.03714000000002</v>
      </c>
      <c r="D29" s="31">
        <v>634.50102500000003</v>
      </c>
      <c r="E29" s="31">
        <v>633.69725000000005</v>
      </c>
      <c r="F29" s="31">
        <v>623.28081000000009</v>
      </c>
      <c r="G29" s="31">
        <v>673.42467500000009</v>
      </c>
      <c r="H29" s="31">
        <v>791.83335499999998</v>
      </c>
      <c r="I29" s="32">
        <v>841.09391999999991</v>
      </c>
      <c r="J29" s="32">
        <v>807.20944500000007</v>
      </c>
      <c r="K29" s="32">
        <v>852.75974499999995</v>
      </c>
      <c r="L29" s="32">
        <v>840.34810500000003</v>
      </c>
      <c r="M29" s="32">
        <v>848.09388999999999</v>
      </c>
      <c r="N29" s="32">
        <v>840.79041500000005</v>
      </c>
      <c r="O29" s="32">
        <v>842.66663000000017</v>
      </c>
      <c r="P29" s="32">
        <v>857.73873500000013</v>
      </c>
      <c r="Q29" s="32">
        <v>864.99829499999987</v>
      </c>
      <c r="R29" s="32">
        <v>904.74248</v>
      </c>
      <c r="S29" s="32">
        <v>1036.715205</v>
      </c>
      <c r="T29" s="32">
        <v>1059.59952</v>
      </c>
      <c r="U29" s="32">
        <v>1047.4678900000001</v>
      </c>
      <c r="V29" s="32">
        <v>996.16955499999995</v>
      </c>
      <c r="W29" s="31">
        <v>940.94190500000002</v>
      </c>
      <c r="X29" s="31">
        <v>852.84652500000004</v>
      </c>
      <c r="Y29" s="33">
        <v>777.73420500000009</v>
      </c>
      <c r="Z29" s="34">
        <v>19947.232675000003</v>
      </c>
    </row>
    <row r="30">
      <c r="A30" s="30" t="s">
        <v>63</v>
      </c>
      <c r="B30" s="31">
        <v>712.64300500000002</v>
      </c>
      <c r="C30" s="31">
        <v>659.50687000000005</v>
      </c>
      <c r="D30" s="31">
        <v>655.31847499999992</v>
      </c>
      <c r="E30" s="31">
        <v>628.40504499999997</v>
      </c>
      <c r="F30" s="31">
        <v>617.50188000000003</v>
      </c>
      <c r="G30" s="31">
        <v>655.30753500000003</v>
      </c>
      <c r="H30" s="31">
        <v>722.92127500000004</v>
      </c>
      <c r="I30" s="32">
        <v>807.98309000000006</v>
      </c>
      <c r="J30" s="32">
        <v>843.83106000000009</v>
      </c>
      <c r="K30" s="32">
        <v>862.47844999999995</v>
      </c>
      <c r="L30" s="32">
        <v>884.35149500000011</v>
      </c>
      <c r="M30" s="32">
        <v>892.89879500000018</v>
      </c>
      <c r="N30" s="32">
        <v>854.66093999999998</v>
      </c>
      <c r="O30" s="32">
        <v>885.13154499999996</v>
      </c>
      <c r="P30" s="32">
        <v>906.50243999999998</v>
      </c>
      <c r="Q30" s="32">
        <v>910.13617999999997</v>
      </c>
      <c r="R30" s="32">
        <v>947.52836000000013</v>
      </c>
      <c r="S30" s="32">
        <v>1044.5724750000002</v>
      </c>
      <c r="T30" s="32">
        <v>1033.2375749999999</v>
      </c>
      <c r="U30" s="32">
        <v>993.225955</v>
      </c>
      <c r="V30" s="32">
        <v>970.39188999999999</v>
      </c>
      <c r="W30" s="31">
        <v>933.45942500000001</v>
      </c>
      <c r="X30" s="31">
        <v>838.53016000000002</v>
      </c>
      <c r="Y30" s="33">
        <v>773.59364000000005</v>
      </c>
      <c r="Z30" s="34">
        <v>20034.117559999999</v>
      </c>
    </row>
    <row r="31">
      <c r="A31" s="30" t="s">
        <v>64</v>
      </c>
      <c r="B31" s="31">
        <v>712.92662499999994</v>
      </c>
      <c r="C31" s="31">
        <v>665.30978499999992</v>
      </c>
      <c r="D31" s="31">
        <v>674.75421500000004</v>
      </c>
      <c r="E31" s="31">
        <v>652.80818999999997</v>
      </c>
      <c r="F31" s="31">
        <v>659.77668500000004</v>
      </c>
      <c r="G31" s="31">
        <v>688.63546999999994</v>
      </c>
      <c r="H31" s="31">
        <v>716.43493000000012</v>
      </c>
      <c r="I31" s="32">
        <v>737.929845</v>
      </c>
      <c r="J31" s="32">
        <v>813.90757499999995</v>
      </c>
      <c r="K31" s="32">
        <v>821.9026100000001</v>
      </c>
      <c r="L31" s="32">
        <v>840.51866500000006</v>
      </c>
      <c r="M31" s="32">
        <v>878.72838999999999</v>
      </c>
      <c r="N31" s="32">
        <v>853.96394500000008</v>
      </c>
      <c r="O31" s="32">
        <v>849.55435000000011</v>
      </c>
      <c r="P31" s="32">
        <v>856.97689000000003</v>
      </c>
      <c r="Q31" s="32">
        <v>860.08320000000015</v>
      </c>
      <c r="R31" s="32">
        <v>890.93417999999997</v>
      </c>
      <c r="S31" s="32">
        <v>1015.7725899999999</v>
      </c>
      <c r="T31" s="32">
        <v>1036.4799499999999</v>
      </c>
      <c r="U31" s="32">
        <v>1005.4741499999999</v>
      </c>
      <c r="V31" s="32">
        <v>988.03101000000004</v>
      </c>
      <c r="W31" s="31">
        <v>949.35550999999998</v>
      </c>
      <c r="X31" s="31">
        <v>850.06866500000001</v>
      </c>
      <c r="Y31" s="33">
        <v>777.35433999999998</v>
      </c>
      <c r="Z31" s="34">
        <v>19797.681765000001</v>
      </c>
    </row>
    <row r="32">
      <c r="A32" s="30" t="s">
        <v>65</v>
      </c>
      <c r="B32" s="31">
        <v>714.96892000000014</v>
      </c>
      <c r="C32" s="31">
        <v>673.79679499999997</v>
      </c>
      <c r="D32" s="31">
        <v>665.52482000000009</v>
      </c>
      <c r="E32" s="31">
        <v>642.69618999999989</v>
      </c>
      <c r="F32" s="31">
        <v>644.55261000000007</v>
      </c>
      <c r="G32" s="31">
        <v>674.90299000000016</v>
      </c>
      <c r="H32" s="31">
        <v>799.04940499999998</v>
      </c>
      <c r="I32" s="32">
        <v>891.77308000000005</v>
      </c>
      <c r="J32" s="32">
        <v>856.15454</v>
      </c>
      <c r="K32" s="32">
        <v>889.51334999999995</v>
      </c>
      <c r="L32" s="32">
        <v>906.97622000000001</v>
      </c>
      <c r="M32" s="32">
        <v>934.43250999999998</v>
      </c>
      <c r="N32" s="32">
        <v>922.20459000000005</v>
      </c>
      <c r="O32" s="32">
        <v>913.87099999999998</v>
      </c>
      <c r="P32" s="32">
        <v>941.23363500000005</v>
      </c>
      <c r="Q32" s="32">
        <v>918.04771500000004</v>
      </c>
      <c r="R32" s="32">
        <v>927.75168500000007</v>
      </c>
      <c r="S32" s="32">
        <v>1061.1482250000001</v>
      </c>
      <c r="T32" s="32">
        <v>1118.6704649999999</v>
      </c>
      <c r="U32" s="32">
        <v>1046.2190500000002</v>
      </c>
      <c r="V32" s="32">
        <v>1026.9612649999999</v>
      </c>
      <c r="W32" s="31">
        <v>986.86134000000004</v>
      </c>
      <c r="X32" s="31">
        <v>871.97132000000022</v>
      </c>
      <c r="Y32" s="33">
        <v>810.9707350000001</v>
      </c>
      <c r="Z32" s="34">
        <v>20840.252454999998</v>
      </c>
    </row>
    <row r="33">
      <c r="A33" s="30" t="s">
        <v>66</v>
      </c>
      <c r="B33" s="31">
        <v>750.05626500000005</v>
      </c>
      <c r="C33" s="31">
        <v>709.62693999999999</v>
      </c>
      <c r="D33" s="31">
        <v>700.83725500000014</v>
      </c>
      <c r="E33" s="31">
        <v>689.02034500000002</v>
      </c>
      <c r="F33" s="31">
        <v>675.91762500000004</v>
      </c>
      <c r="G33" s="31">
        <v>718.49669999999992</v>
      </c>
      <c r="H33" s="31">
        <v>811.70837500000005</v>
      </c>
      <c r="I33" s="32">
        <v>867.30088999999998</v>
      </c>
      <c r="J33" s="32">
        <v>872.72410500000012</v>
      </c>
      <c r="K33" s="32">
        <v>871.93851500000017</v>
      </c>
      <c r="L33" s="32">
        <v>871.34542500000009</v>
      </c>
      <c r="M33" s="32">
        <v>877.60319500000003</v>
      </c>
      <c r="N33" s="32">
        <v>868.75824999999998</v>
      </c>
      <c r="O33" s="32">
        <v>839.49256000000003</v>
      </c>
      <c r="P33" s="32">
        <v>846.93150500000002</v>
      </c>
      <c r="Q33" s="32">
        <v>851.71385000000009</v>
      </c>
      <c r="R33" s="32">
        <v>869.71521500000006</v>
      </c>
      <c r="S33" s="32">
        <v>1015.3935899999999</v>
      </c>
      <c r="T33" s="32">
        <v>1097.355605</v>
      </c>
      <c r="U33" s="32">
        <v>1056.5658799999999</v>
      </c>
      <c r="V33" s="32">
        <v>1005.3980700000001</v>
      </c>
      <c r="W33" s="31">
        <v>966.21437000000014</v>
      </c>
      <c r="X33" s="31">
        <v>877.47450000000003</v>
      </c>
      <c r="Y33" s="33">
        <v>797.05741499999999</v>
      </c>
      <c r="Z33" s="34">
        <v>20508.646445000006</v>
      </c>
    </row>
    <row r="34">
      <c r="A34" s="30" t="s">
        <v>67</v>
      </c>
      <c r="B34" s="31">
        <v>724.53377</v>
      </c>
      <c r="C34" s="31">
        <v>686.9788400000001</v>
      </c>
      <c r="D34" s="31">
        <v>663.61770500000011</v>
      </c>
      <c r="E34" s="31">
        <v>656.94539499999996</v>
      </c>
      <c r="F34" s="31">
        <v>677.25265000000013</v>
      </c>
      <c r="G34" s="31">
        <v>706.40435000000002</v>
      </c>
      <c r="H34" s="31">
        <v>803.83735000000013</v>
      </c>
      <c r="I34" s="32">
        <v>832.17173000000003</v>
      </c>
      <c r="J34" s="32">
        <v>874.36084499999993</v>
      </c>
      <c r="K34" s="32">
        <v>866.76845500000013</v>
      </c>
      <c r="L34" s="32">
        <v>845.59292999999991</v>
      </c>
      <c r="M34" s="32">
        <v>848.72622500000011</v>
      </c>
      <c r="N34" s="32">
        <v>826.24664500000006</v>
      </c>
      <c r="O34" s="32">
        <v>825.59504500000014</v>
      </c>
      <c r="P34" s="32">
        <v>809.94043500000009</v>
      </c>
      <c r="Q34" s="32">
        <v>843.84374500000001</v>
      </c>
      <c r="R34" s="32">
        <v>856.21872000000008</v>
      </c>
      <c r="S34" s="32">
        <v>991.53831000000002</v>
      </c>
      <c r="T34" s="32">
        <v>1046.536145</v>
      </c>
      <c r="U34" s="32">
        <v>1008.698345</v>
      </c>
      <c r="V34" s="32">
        <v>972.59807499999999</v>
      </c>
      <c r="W34" s="31">
        <v>964.85471500000006</v>
      </c>
      <c r="X34" s="31">
        <v>868.60890500000005</v>
      </c>
      <c r="Y34" s="33">
        <v>795.34910000000002</v>
      </c>
      <c r="Z34" s="34">
        <v>19997.218430000004</v>
      </c>
    </row>
    <row r="35">
      <c r="A35" s="30" t="s">
        <v>68</v>
      </c>
      <c r="B35" s="31">
        <v>731.69591500000001</v>
      </c>
      <c r="C35" s="31">
        <v>677.40853000000004</v>
      </c>
      <c r="D35" s="31">
        <v>654.18462999999997</v>
      </c>
      <c r="E35" s="31">
        <v>650.87330499999996</v>
      </c>
      <c r="F35" s="31">
        <v>673.4848750000001</v>
      </c>
      <c r="G35" s="31">
        <v>698.58367500000008</v>
      </c>
      <c r="H35" s="31">
        <v>776.51513000000011</v>
      </c>
      <c r="I35" s="32">
        <v>820.64624000000003</v>
      </c>
      <c r="J35" s="32">
        <v>851.49746000000005</v>
      </c>
      <c r="K35" s="32">
        <v>840.42454000000009</v>
      </c>
      <c r="L35" s="32">
        <v>827.30608000000007</v>
      </c>
      <c r="M35" s="32">
        <v>858.39462500000025</v>
      </c>
      <c r="N35" s="32">
        <v>859.1267600000001</v>
      </c>
      <c r="O35" s="32">
        <v>837.60947999999996</v>
      </c>
      <c r="P35" s="32">
        <v>847.03912500000013</v>
      </c>
      <c r="Q35" s="32">
        <v>863.27266500000007</v>
      </c>
      <c r="R35" s="32">
        <v>859.84526000000005</v>
      </c>
      <c r="S35" s="32">
        <v>1010.9002849999999</v>
      </c>
      <c r="T35" s="32">
        <v>1044.8962449999999</v>
      </c>
      <c r="U35" s="32">
        <v>1034.0756200000001</v>
      </c>
      <c r="V35" s="32">
        <v>983.98375499999997</v>
      </c>
      <c r="W35" s="31">
        <v>925.98648000000003</v>
      </c>
      <c r="X35" s="31">
        <v>884.77487499999995</v>
      </c>
      <c r="Y35" s="33">
        <v>779.67865500000016</v>
      </c>
      <c r="Z35" s="34">
        <v>19992.20421</v>
      </c>
    </row>
    <row r="36">
      <c r="A36" s="30" t="s">
        <v>69</v>
      </c>
      <c r="B36" s="31">
        <v>736.068985</v>
      </c>
      <c r="C36" s="31">
        <v>684.88247500000011</v>
      </c>
      <c r="D36" s="31">
        <v>656.62513000000013</v>
      </c>
      <c r="E36" s="31">
        <v>657.50382000000002</v>
      </c>
      <c r="F36" s="31">
        <v>654.52275499999996</v>
      </c>
      <c r="G36" s="31">
        <v>694.77405499999998</v>
      </c>
      <c r="H36" s="31">
        <v>798.20707000000004</v>
      </c>
      <c r="I36" s="32">
        <v>835.53519500000004</v>
      </c>
      <c r="J36" s="32">
        <v>840.44108499999993</v>
      </c>
      <c r="K36" s="32">
        <v>870.3959450000001</v>
      </c>
      <c r="L36" s="32">
        <v>850.11382000000003</v>
      </c>
      <c r="M36" s="32">
        <v>827.77834000000007</v>
      </c>
      <c r="N36" s="32">
        <v>848.17800499999998</v>
      </c>
      <c r="O36" s="32">
        <v>878.47123500000009</v>
      </c>
      <c r="P36" s="32">
        <v>868.19348500000012</v>
      </c>
      <c r="Q36" s="32">
        <v>873.62117499999999</v>
      </c>
      <c r="R36" s="32">
        <v>922.46627999999998</v>
      </c>
      <c r="S36" s="32">
        <v>1058.6133600000001</v>
      </c>
      <c r="T36" s="32">
        <v>1068.3277250000001</v>
      </c>
      <c r="U36" s="32">
        <v>1026.3889450000001</v>
      </c>
      <c r="V36" s="32">
        <v>1033.39165</v>
      </c>
      <c r="W36" s="31">
        <v>952.661655</v>
      </c>
      <c r="X36" s="31">
        <v>881.11939500000005</v>
      </c>
      <c r="Y36" s="33">
        <v>804.49685999999997</v>
      </c>
      <c r="Z36" s="34">
        <v>20322.778445</v>
      </c>
    </row>
    <row r="37">
      <c r="A37" s="30" t="s">
        <v>70</v>
      </c>
      <c r="B37" s="31">
        <v>771.23115000000007</v>
      </c>
      <c r="C37" s="31">
        <v>691.80381500000021</v>
      </c>
      <c r="D37" s="31">
        <v>680.86009000000013</v>
      </c>
      <c r="E37" s="31">
        <v>674.21927500000004</v>
      </c>
      <c r="F37" s="31">
        <v>668.59903500000019</v>
      </c>
      <c r="G37" s="31">
        <v>700.89976999999999</v>
      </c>
      <c r="H37" s="31">
        <v>755.70020999999997</v>
      </c>
      <c r="I37" s="32">
        <v>833.63876500000015</v>
      </c>
      <c r="J37" s="32">
        <v>889.75353000000007</v>
      </c>
      <c r="K37" s="32">
        <v>919.59452499999998</v>
      </c>
      <c r="L37" s="32">
        <v>931.28753000000006</v>
      </c>
      <c r="M37" s="32">
        <v>936.04946500000005</v>
      </c>
      <c r="N37" s="32">
        <v>926.80201499999998</v>
      </c>
      <c r="O37" s="32">
        <v>937.80608000000007</v>
      </c>
      <c r="P37" s="32">
        <v>900.91271500000005</v>
      </c>
      <c r="Q37" s="32">
        <v>930.15718500000003</v>
      </c>
      <c r="R37" s="32">
        <v>949.40748499999995</v>
      </c>
      <c r="S37" s="32">
        <v>1044.2365399999999</v>
      </c>
      <c r="T37" s="32">
        <v>1046.4609850000002</v>
      </c>
      <c r="U37" s="32">
        <v>1026.27116</v>
      </c>
      <c r="V37" s="32">
        <v>1012.18476</v>
      </c>
      <c r="W37" s="31">
        <v>926.87058500000001</v>
      </c>
      <c r="X37" s="31">
        <v>873.297505</v>
      </c>
      <c r="Y37" s="33">
        <v>798.92797500000006</v>
      </c>
      <c r="Z37" s="34">
        <v>20826.972150000001</v>
      </c>
    </row>
    <row r="38">
      <c r="A38" s="30" t="s">
        <v>71</v>
      </c>
      <c r="B38" s="31">
        <v>763.07425500000011</v>
      </c>
      <c r="C38" s="31">
        <v>692.75324499999999</v>
      </c>
      <c r="D38" s="31">
        <v>674.68808000000013</v>
      </c>
      <c r="E38" s="31">
        <v>660.47752000000003</v>
      </c>
      <c r="F38" s="31">
        <v>651.41224999999997</v>
      </c>
      <c r="G38" s="31">
        <v>668.0003650000001</v>
      </c>
      <c r="H38" s="31">
        <v>730.79331000000002</v>
      </c>
      <c r="I38" s="32">
        <v>806.26879000000008</v>
      </c>
      <c r="J38" s="32">
        <v>844.07153000000005</v>
      </c>
      <c r="K38" s="32">
        <v>873.68535999999995</v>
      </c>
      <c r="L38" s="32">
        <v>900.88634500000001</v>
      </c>
      <c r="M38" s="32">
        <v>875.36149000000012</v>
      </c>
      <c r="N38" s="32">
        <v>869.7278500000001</v>
      </c>
      <c r="O38" s="32">
        <v>894.16475500000001</v>
      </c>
      <c r="P38" s="32">
        <v>862.02106500000014</v>
      </c>
      <c r="Q38" s="32">
        <v>849.75676499999997</v>
      </c>
      <c r="R38" s="32">
        <v>903.0434600000001</v>
      </c>
      <c r="S38" s="32">
        <v>1022.56614</v>
      </c>
      <c r="T38" s="32">
        <v>1039.57671</v>
      </c>
      <c r="U38" s="32">
        <v>1058.4701299999999</v>
      </c>
      <c r="V38" s="32">
        <v>1024.03504</v>
      </c>
      <c r="W38" s="31">
        <v>957.55253000000005</v>
      </c>
      <c r="X38" s="31">
        <v>909.69929999999999</v>
      </c>
      <c r="Y38" s="33">
        <v>829.65479000000005</v>
      </c>
      <c r="Z38" s="34">
        <v>20361.741075000002</v>
      </c>
    </row>
    <row r="39">
      <c r="A39" s="30" t="s">
        <v>72</v>
      </c>
      <c r="B39" s="31">
        <v>743.22457000000009</v>
      </c>
      <c r="C39" s="31">
        <v>698.21963500000004</v>
      </c>
      <c r="D39" s="31">
        <v>678.84857500000021</v>
      </c>
      <c r="E39" s="31">
        <v>660.90590999999995</v>
      </c>
      <c r="F39" s="31">
        <v>678.33483000000012</v>
      </c>
      <c r="G39" s="31">
        <v>719.34311500000001</v>
      </c>
      <c r="H39" s="31">
        <v>818.36991000000012</v>
      </c>
      <c r="I39" s="32">
        <v>834.95869500000003</v>
      </c>
      <c r="J39" s="32">
        <v>855.90166999999997</v>
      </c>
      <c r="K39" s="32">
        <v>873.29072499999995</v>
      </c>
      <c r="L39" s="32">
        <v>879.37621999999999</v>
      </c>
      <c r="M39" s="32">
        <v>863.85641500000008</v>
      </c>
      <c r="N39" s="32">
        <v>833.26449000000002</v>
      </c>
      <c r="O39" s="32">
        <v>855.34524999999996</v>
      </c>
      <c r="P39" s="32">
        <v>815.34604999999999</v>
      </c>
      <c r="Q39" s="32">
        <v>847.17287999999996</v>
      </c>
      <c r="R39" s="32">
        <v>888.05842500000006</v>
      </c>
      <c r="S39" s="32">
        <v>1039.0956400000002</v>
      </c>
      <c r="T39" s="32">
        <v>1035.8188149999999</v>
      </c>
      <c r="U39" s="32">
        <v>1009.7257850000001</v>
      </c>
      <c r="V39" s="32">
        <v>993.04656999999997</v>
      </c>
      <c r="W39" s="31">
        <v>936.74235499999998</v>
      </c>
      <c r="X39" s="31">
        <v>853.34644500000002</v>
      </c>
      <c r="Y39" s="33">
        <v>796.20082500000001</v>
      </c>
      <c r="Z39" s="34">
        <v>20207.793799999999</v>
      </c>
    </row>
    <row r="40">
      <c r="A40" s="30" t="s">
        <v>73</v>
      </c>
      <c r="B40" s="31">
        <v>734.00466500000005</v>
      </c>
      <c r="C40" s="31">
        <v>703.08182000000011</v>
      </c>
      <c r="D40" s="31">
        <v>661.03999499999998</v>
      </c>
      <c r="E40" s="31">
        <v>649.21787000000006</v>
      </c>
      <c r="F40" s="31">
        <v>652.67105499999991</v>
      </c>
      <c r="G40" s="31">
        <v>683.40740500000004</v>
      </c>
      <c r="H40" s="31">
        <v>917.35143500000004</v>
      </c>
      <c r="I40" s="32">
        <v>1012.65991</v>
      </c>
      <c r="J40" s="32">
        <v>1036.480245</v>
      </c>
      <c r="K40" s="32">
        <v>1043.90669</v>
      </c>
      <c r="L40" s="32">
        <v>1041.2609600000001</v>
      </c>
      <c r="M40" s="32">
        <v>1025.41417</v>
      </c>
      <c r="N40" s="32">
        <v>1033.5572400000001</v>
      </c>
      <c r="O40" s="32">
        <v>976.89390500000002</v>
      </c>
      <c r="P40" s="32">
        <v>944.03671999999995</v>
      </c>
      <c r="Q40" s="32">
        <v>935.56771500000002</v>
      </c>
      <c r="R40" s="32">
        <v>966.41965000000005</v>
      </c>
      <c r="S40" s="32">
        <v>1163.4610299999999</v>
      </c>
      <c r="T40" s="32">
        <v>1174.4373450000001</v>
      </c>
      <c r="U40" s="32">
        <v>1165.4251850000001</v>
      </c>
      <c r="V40" s="32">
        <v>1131.72227</v>
      </c>
      <c r="W40" s="31">
        <v>1069.0347549999999</v>
      </c>
      <c r="X40" s="31">
        <v>943.6013200000001</v>
      </c>
      <c r="Y40" s="33">
        <v>857.71112500000004</v>
      </c>
      <c r="Z40" s="34">
        <v>22522.364479999997</v>
      </c>
    </row>
    <row r="41">
      <c r="A41" s="30" t="s">
        <v>74</v>
      </c>
      <c r="B41" s="31">
        <v>802.72922500000004</v>
      </c>
      <c r="C41" s="31">
        <v>749.10208999999998</v>
      </c>
      <c r="D41" s="31">
        <v>744.64790999999991</v>
      </c>
      <c r="E41" s="31">
        <v>733.64519999999993</v>
      </c>
      <c r="F41" s="31">
        <v>725.73167999999998</v>
      </c>
      <c r="G41" s="31">
        <v>753.21559999999999</v>
      </c>
      <c r="H41" s="31">
        <v>834.36904000000004</v>
      </c>
      <c r="I41" s="32">
        <v>901.39493999999991</v>
      </c>
      <c r="J41" s="32">
        <v>931.3334450000001</v>
      </c>
      <c r="K41" s="32">
        <v>939.55541000000005</v>
      </c>
      <c r="L41" s="32">
        <v>932.06882499999995</v>
      </c>
      <c r="M41" s="32">
        <v>970.28150500000004</v>
      </c>
      <c r="N41" s="32">
        <v>959.90018999999995</v>
      </c>
      <c r="O41" s="32">
        <v>912.80460500000004</v>
      </c>
      <c r="P41" s="32">
        <v>915.48609999999996</v>
      </c>
      <c r="Q41" s="32">
        <v>942.35148500000014</v>
      </c>
      <c r="R41" s="32">
        <v>968.55368999999996</v>
      </c>
      <c r="S41" s="32">
        <v>1138.082625</v>
      </c>
      <c r="T41" s="32">
        <v>1183.5894599999999</v>
      </c>
      <c r="U41" s="32">
        <v>1128.3651</v>
      </c>
      <c r="V41" s="32">
        <v>1080.8025600000001</v>
      </c>
      <c r="W41" s="31">
        <v>1035.119895</v>
      </c>
      <c r="X41" s="31">
        <v>970.36285499999997</v>
      </c>
      <c r="Y41" s="33">
        <v>877.06227500000011</v>
      </c>
      <c r="Z41" s="34">
        <v>22130.555709999997</v>
      </c>
    </row>
    <row r="42">
      <c r="A42" s="30" t="s">
        <v>75</v>
      </c>
      <c r="B42" s="31">
        <v>804.18393500000002</v>
      </c>
      <c r="C42" s="31">
        <v>750.18066999999996</v>
      </c>
      <c r="D42" s="31">
        <v>733.58423500000015</v>
      </c>
      <c r="E42" s="31">
        <v>728.42302500000005</v>
      </c>
      <c r="F42" s="31">
        <v>714.36377000000005</v>
      </c>
      <c r="G42" s="31">
        <v>766.10107499999992</v>
      </c>
      <c r="H42" s="31">
        <v>872.687005</v>
      </c>
      <c r="I42" s="32">
        <v>912.15925500000003</v>
      </c>
      <c r="J42" s="32">
        <v>917.334655</v>
      </c>
      <c r="K42" s="32">
        <v>955.07645500000001</v>
      </c>
      <c r="L42" s="32">
        <v>909.6581000000001</v>
      </c>
      <c r="M42" s="32">
        <v>971.10901000000001</v>
      </c>
      <c r="N42" s="32">
        <v>968.33124500000008</v>
      </c>
      <c r="O42" s="32">
        <v>948.95038999999986</v>
      </c>
      <c r="P42" s="32">
        <v>923.71501999999987</v>
      </c>
      <c r="Q42" s="32">
        <v>924.65758499999993</v>
      </c>
      <c r="R42" s="32">
        <v>970.14091000000008</v>
      </c>
      <c r="S42" s="32">
        <v>1131.2295800000002</v>
      </c>
      <c r="T42" s="32" t="s">
        <v>15</v>
      </c>
      <c r="U42" s="32" t="s">
        <v>15</v>
      </c>
      <c r="V42" s="32" t="s">
        <v>15</v>
      </c>
      <c r="W42" s="31" t="s">
        <v>15</v>
      </c>
      <c r="X42" s="31" t="s">
        <v>15</v>
      </c>
      <c r="Y42" s="33" t="s">
        <v>15</v>
      </c>
      <c r="Z42" s="34">
        <v>15901.885920000001</v>
      </c>
    </row>
    <row r="43">
      <c r="A43" s="30" t="s">
        <v>76</v>
      </c>
      <c r="B43" s="31">
        <v>21128.851425000001</v>
      </c>
      <c r="C43" s="31">
        <v>19621.864714999996</v>
      </c>
      <c r="D43" s="31">
        <v>19049.039490000006</v>
      </c>
      <c r="E43" s="31">
        <v>18735.274304999995</v>
      </c>
      <c r="F43" s="31">
        <v>18766.120505000003</v>
      </c>
      <c r="G43" s="31">
        <v>19907.614884999999</v>
      </c>
      <c r="H43" s="31">
        <v>22710.338674999995</v>
      </c>
      <c r="I43" s="32">
        <v>24423.860035000002</v>
      </c>
      <c r="J43" s="32">
        <v>24960.835895000007</v>
      </c>
      <c r="K43" s="32">
        <v>25652.340654999993</v>
      </c>
      <c r="L43" s="32">
        <v>25635.505894999998</v>
      </c>
      <c r="M43" s="32">
        <v>25943.955480000004</v>
      </c>
      <c r="N43" s="32">
        <v>25771.871890000002</v>
      </c>
      <c r="O43" s="32">
        <v>25523.949060000003</v>
      </c>
      <c r="P43" s="32">
        <v>25425.020505</v>
      </c>
      <c r="Q43" s="32">
        <v>25757.079400000002</v>
      </c>
      <c r="R43" s="32">
        <v>26383.561175000003</v>
      </c>
      <c r="S43" s="32">
        <v>30041.400399999999</v>
      </c>
      <c r="T43" s="32">
        <v>30215.410385000003</v>
      </c>
      <c r="U43" s="32">
        <v>29669.336479999998</v>
      </c>
      <c r="V43" s="32">
        <v>28746.938014999996</v>
      </c>
      <c r="W43" s="31">
        <v>27008.967575000006</v>
      </c>
      <c r="X43" s="31">
        <v>24532.531630000001</v>
      </c>
      <c r="Y43" s="33">
        <v>22305.863074999994</v>
      </c>
      <c r="Z43" s="34">
        <v>587917.53155000007</v>
      </c>
    </row>
    <row r="51" ht="15.5">
      <c r="D51" s="35" t="s">
        <v>77</v>
      </c>
      <c r="E51" s="35"/>
      <c r="F51" s="35"/>
      <c r="G51" s="35"/>
      <c r="H51" s="35"/>
      <c r="I51" s="36"/>
      <c r="J51" s="36"/>
      <c r="K51" s="36"/>
      <c r="L51" s="36"/>
      <c r="M51" s="36"/>
      <c r="N51" s="36"/>
      <c r="O51" s="36"/>
      <c r="P51" s="36" t="s">
        <v>78</v>
      </c>
      <c r="R51" s="36"/>
      <c r="S51" s="36"/>
      <c r="T51" s="36"/>
      <c r="U51" s="35"/>
      <c r="V51" s="35"/>
    </row>
    <row r="52" ht="15.5">
      <c r="D52" s="35"/>
      <c r="E52" s="35"/>
      <c r="F52" s="35"/>
      <c r="G52" s="35"/>
      <c r="H52" s="35"/>
      <c r="I52" s="35"/>
      <c r="J52" s="35"/>
      <c r="K52" s="35"/>
      <c r="L52" s="35"/>
      <c r="M52" s="35"/>
      <c r="N52" s="35"/>
      <c r="O52" s="35"/>
      <c r="P52" s="35"/>
      <c r="Q52" s="37"/>
      <c r="R52" s="35"/>
      <c r="S52" s="35"/>
      <c r="T52" s="35"/>
      <c r="U52" s="35"/>
      <c r="V52" s="35"/>
    </row>
    <row r="53" ht="15.5">
      <c r="D53" s="35"/>
      <c r="E53" s="35"/>
      <c r="F53" s="35"/>
      <c r="G53" s="35"/>
      <c r="H53" s="35"/>
      <c r="I53" s="35"/>
      <c r="J53" s="35"/>
      <c r="K53" s="35"/>
      <c r="L53" s="35"/>
      <c r="M53" s="35"/>
      <c r="N53" s="35"/>
      <c r="O53" s="35"/>
      <c r="P53" s="35"/>
      <c r="Q53" s="35"/>
      <c r="R53" s="35"/>
      <c r="S53" s="35"/>
      <c r="T53" s="35"/>
      <c r="U53" s="35"/>
      <c r="V53" s="35"/>
    </row>
    <row r="54" ht="15.5">
      <c r="D54" s="35" t="s">
        <v>79</v>
      </c>
      <c r="E54" s="35"/>
      <c r="F54" s="35"/>
      <c r="G54" s="35"/>
      <c r="H54" s="35"/>
      <c r="I54" s="36"/>
      <c r="J54" s="36"/>
      <c r="K54" s="36"/>
      <c r="L54" s="36"/>
      <c r="M54" s="36"/>
      <c r="N54" s="36"/>
      <c r="O54" s="36"/>
      <c r="P54" s="36" t="s">
        <v>80</v>
      </c>
      <c r="R54" s="36"/>
      <c r="S54" s="36"/>
      <c r="T54" s="36"/>
      <c r="U54" s="35"/>
      <c r="V54" s="35" t="s">
        <v>81</v>
      </c>
    </row>
    <row r="55" ht="15.5">
      <c r="D55" s="35"/>
      <c r="E55" s="35"/>
      <c r="F55" s="35"/>
      <c r="G55" s="35"/>
      <c r="H55" s="35"/>
      <c r="I55" s="35"/>
      <c r="J55" s="35"/>
      <c r="K55" s="35"/>
      <c r="L55" s="35"/>
      <c r="M55" s="35"/>
      <c r="N55" s="35"/>
      <c r="O55" s="35"/>
      <c r="P55" s="35"/>
      <c r="Q55" s="37"/>
      <c r="R55" s="35"/>
      <c r="S55" s="35"/>
      <c r="T55" s="35"/>
      <c r="U55" s="35"/>
      <c r="V55" s="35"/>
    </row>
    <row r="56" ht="15.5">
      <c r="D56" s="35"/>
      <c r="E56" s="35"/>
      <c r="F56" s="35"/>
      <c r="G56" s="35"/>
      <c r="H56" s="35"/>
      <c r="I56" s="35"/>
      <c r="J56" s="35"/>
      <c r="K56" s="35"/>
      <c r="L56" s="35"/>
      <c r="M56" s="35"/>
      <c r="N56" s="35"/>
      <c r="O56" s="35"/>
      <c r="P56" s="35"/>
      <c r="Q56" s="35"/>
      <c r="R56" s="35"/>
      <c r="S56" s="35"/>
      <c r="T56" s="35"/>
      <c r="U56" s="35"/>
      <c r="V56" s="35"/>
    </row>
    <row r="57" ht="15.5">
      <c r="D57" s="35" t="s">
        <v>79</v>
      </c>
      <c r="E57" s="35"/>
      <c r="F57" s="35"/>
      <c r="G57" s="35"/>
      <c r="H57" s="35"/>
      <c r="I57" s="36"/>
      <c r="J57" s="36"/>
      <c r="K57" s="36"/>
      <c r="L57" s="36"/>
      <c r="M57" s="36"/>
      <c r="N57" s="36"/>
      <c r="O57" s="36"/>
      <c r="P57" s="36" t="s">
        <v>82</v>
      </c>
      <c r="R57" s="36"/>
      <c r="S57" s="36"/>
      <c r="T57" s="36"/>
      <c r="U57" s="35"/>
      <c r="V57" s="35"/>
    </row>
    <row r="58">
      <c r="Q58" s="38"/>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